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1" i="1"/>
  <c r="F40"/>
  <c r="F39"/>
  <c r="F38"/>
  <c r="F37"/>
  <c r="F36"/>
  <c r="F35"/>
  <c r="F34"/>
  <c r="F33"/>
  <c r="F32"/>
  <c r="F31"/>
  <c r="F30"/>
  <c r="F28"/>
  <c r="F27"/>
  <c r="F26"/>
  <c r="F25"/>
  <c r="F24"/>
  <c r="F23"/>
  <c r="F22"/>
  <c r="F21"/>
  <c r="F20"/>
  <c r="F19"/>
  <c r="F18"/>
  <c r="F17"/>
  <c r="F16"/>
  <c r="F15"/>
  <c r="F13"/>
  <c r="F12"/>
  <c r="F11"/>
  <c r="F10"/>
  <c r="F9"/>
  <c r="F42" l="1"/>
  <c r="F43" s="1"/>
  <c r="F44" s="1"/>
  <c r="F45" s="1"/>
  <c r="F46" l="1"/>
</calcChain>
</file>

<file path=xl/sharedStrings.xml><?xml version="1.0" encoding="utf-8"?>
<sst xmlns="http://schemas.openxmlformats.org/spreadsheetml/2006/main" count="78" uniqueCount="52">
  <si>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</si>
  <si>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</si>
  <si>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</si>
  <si>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</si>
  <si>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</si>
  <si>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</si>
  <si>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Տաղավարների տեղադրման աշխատանքներ</t>
  </si>
  <si>
    <t>âáñ ó»Ù»Ýï-³í³½³ÛÇÝ Ë³éÝáõñ¹Çó ß»ñïÇ å³ïñ³ëïáõÙ H=4ëÙ, µ»ïáÝ» ë³ÉÇÏÝ»ñÇ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</si>
  <si>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</si>
  <si>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Ì³ÍÏáõÛÃÇ å³ïñ³ëïáõÙ µ»ïáÝ» Ó»õ³íáñ ë³ÉÇÏÝ»ñÇó</t>
  </si>
  <si>
    <r>
      <t>Ù</t>
    </r>
    <r>
      <rPr>
        <vertAlign val="superscript"/>
        <sz val="8"/>
        <rFont val="Arial Armenian"/>
        <family val="2"/>
      </rPr>
      <t>2</t>
    </r>
  </si>
  <si>
    <t>´»ïáÝ» »½ñ³ù³ñ»ñÇ ï»Õ³¹ñáõÙ 20x8ëÙ ã³÷»ñÇ µ»ïáÝ» ÑÇÙùáí</t>
  </si>
  <si>
    <t>·Ù</t>
  </si>
  <si>
    <t xml:space="preserve">¼ñáõó³ï³Õ³í³ñÇ 1 ï»Õ³¹ñáõÙ,  2x3.0Ù  /»õ ³ñÅ»ùÁ/ </t>
  </si>
  <si>
    <t>Ñ³ï</t>
  </si>
  <si>
    <t xml:space="preserve">¼ñáõó³ï³Õ³í³ñÇ 1 ï»Õ³¹ñáõÙ,  2x3.5Ù  /»õ ³ñÅ»ùÁ/ </t>
  </si>
  <si>
    <t>¶ÚàôÔ²äºî²ð²ÜÆÜ ÎÆò ò²ÜÎ²ä²îÆ Î²èàôòàôØ</t>
  </si>
  <si>
    <t>ò³ÝÏ³å³ïÇ å³ïñ³ëïáõÙ Ù»ï³Õ³Ï³Ý Ï³Ý·Ý³ÏÝ»ñáí, Ý»ñ³éÛ³É ÑáÕ³ÛÇÝ »õ µ»ïáÝ³ÛÇÝ ³ßË³ï³ÝùÝ»ñÁ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</si>
  <si>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30x30x3ÙÙ</t>
    </r>
  </si>
  <si>
    <t>Ï·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</si>
  <si>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</si>
  <si>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</si>
  <si>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ºé³ÏóÙ³Ý ³ßË³ï³ÝùÝ»ñ</t>
  </si>
  <si>
    <t>ï»Õ</t>
  </si>
  <si>
    <t>´»ïáÝ B12.5 ¹³ëÇ ÑÇÙù»ñÇ Ñ³Ù³ñ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</si>
  <si>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</si>
  <si>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Ø»ï³Õ³Ï³Ý ¹éÝ³ÏÇ ï»Õ³¹ñáõÙ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</si>
  <si>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30x30x4ÙÙ</t>
    </r>
  </si>
  <si>
    <t>Þñç³Ý³Ï</t>
  </si>
  <si>
    <t>Â»ñÃ³åáÕå³ï —4ÙÙ</t>
  </si>
  <si>
    <t>ÎáÕå»ù Ï³ËáíÇ</t>
  </si>
  <si>
    <t>ò³ÝÏ³å³ïÇ »õ ¹éÝ³ÏÇ ÛáõÕ³Ý»ñÏáõÙ 2 ß»ñï</t>
  </si>
  <si>
    <t>àéá·Ù³Ý ó³Ýó</t>
  </si>
  <si>
    <t>III Ï³ñ·Ç ·ñáõÝïÇ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</si>
  <si>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</si>
  <si>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æñÇ åáÙåÇ ï»Õ³¹ñáõÙ H=60.0Ù, N=3Ïíï.</t>
  </si>
  <si>
    <t>ÊáÕáí³Ï³ß³ñÇ ³ÝóÏ³óáõÙ պոլիպրոպիլենե ËáÕáí³ÏÝ»ñÇó d50x2,6ÙÙ</t>
  </si>
  <si>
    <r>
      <t>ÊáÕáí³Ï³ß³ñÇ ³ÝóÏ³óáõÙ պոլիպրոպիլենե ËáÕáí³ÏÝ»ñÇó d25</t>
    </r>
    <r>
      <rPr>
        <sz val="8"/>
        <rFont val="Symbol"/>
        <family val="1"/>
        <charset val="2"/>
      </rPr>
      <t xml:space="preserve"> </t>
    </r>
    <r>
      <rPr>
        <sz val="8"/>
        <rFont val="Arial Armenian"/>
        <family val="2"/>
      </rPr>
      <t xml:space="preserve">x2,3ÙÙ, </t>
    </r>
  </si>
  <si>
    <t>Երաբաշխիչ 50x25</t>
  </si>
  <si>
    <t xml:space="preserve">Անկյունակներ 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</si>
  <si>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</si>
  <si>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</si>
  <si>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Ð»ï³¹³ñÓ ÷³Ï³Ý </t>
    </r>
    <r>
      <rPr>
        <sz val="8"/>
        <rFont val="Symbol"/>
        <family val="1"/>
        <charset val="2"/>
      </rPr>
      <t>Æ4</t>
    </r>
    <r>
      <rPr>
        <sz val="8"/>
        <rFont val="Arial Armenian"/>
        <family val="2"/>
      </rPr>
      <t>0ÙÙ</t>
    </r>
  </si>
  <si>
    <t>Ավազի նախաշերտ և պտպանիչ շերտ</t>
  </si>
  <si>
    <t>մ3</t>
  </si>
  <si>
    <t>¶ñáõÝïÇ »ïÉÇóù Ó»éùáí</t>
  </si>
  <si>
    <t>²í»Éáñ¹ ·ñáõÝïÇ Ñ³ñÃ»óáõÙ /Ï³Ù û·ï³·áñÍáõÙ/ ï»ÕáõÙ</t>
  </si>
  <si>
    <t>Þ³ÑáõÛÃ 11%</t>
  </si>
  <si>
    <t>²²Ð 20%</t>
  </si>
  <si>
    <t>²ÙµáÕçÁ</t>
  </si>
  <si>
    <t xml:space="preserve"> ՀՀ ԱՐԱՐԱՏԻ ՄԱՐԶԻ ՄԱՐՄԱՐԱՇԵՆ ՀԱՄԱՅՆՔԻ ՄԱՆԿԱՊԱՐՏԵԶԻ ՏԱՐԱԾՔԻ ՈՌՈԳՄԱՆ ՑԱՆՑԻ ԿԱՌՈՒՑՈՒՄ, 3 ՏԱՂԱՎԱՐՆԵՐԻ ՏԵՂԱԴՐՈՒՄ ԵՎ ԳՅՈՒՂԱՊԵՏԱՐԱՆԻՆ ԿԻՑ ՏԱՐԱԾՔԻ ՑԱՆԿԱՊԱՏՈՒՄ</t>
  </si>
  <si>
    <t>ԾԱՎԱԼԱԹԵՐԹ - ՆԱԽԱՀԱՇԻՎ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</si>
</sst>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12"/>
      <name val="Arial"/>
      <family val="2"/>
      <charset val="204"/>
    </font>
    <font>
      <sz val="8"/>
      <name val="Symbol"/>
      <family val="1"/>
      <charset val="2"/>
    </font>
    <font>
      <b/>
      <sz val="11"/>
      <name val="Arial Armenian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49" fontId="1" fillId="0" borderId="4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Fill="1" applyBorder="1"/>
    <xf numFmtId="2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B48" sqref="B48"/>
    </sheetView>
  </sheetViews>
  <sheetFormatPr defaultColWidth="9.140625" defaultRowHeight="12.75"/>
  <cols>
    <col min="1" max="1" width="3.42578125" style="3" customWidth="1"/>
    <col min="2" max="2" width="58" style="1" customWidth="1"/>
    <col min="3" max="3" width="4.5703125" style="3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0.5" customHeight="1">
      <c r="A1" s="32" t="s">
        <v>50</v>
      </c>
      <c r="B1" s="32"/>
      <c r="C1" s="32"/>
      <c r="D1" s="32"/>
      <c r="E1" s="32"/>
      <c r="F1" s="32"/>
    </row>
    <row r="2" spans="1:6" ht="15" customHeight="1">
      <c r="A2" s="33"/>
      <c r="B2" s="33"/>
      <c r="C2" s="33"/>
      <c r="D2" s="33"/>
      <c r="E2" s="33"/>
      <c r="F2" s="33"/>
    </row>
    <row r="3" spans="1:6" ht="15.75" customHeight="1">
      <c r="A3" s="2"/>
      <c r="B3" s="34" t="s">
        <v>51</v>
      </c>
      <c r="C3" s="34"/>
      <c r="D3" s="34"/>
    </row>
    <row r="4" spans="1:6" ht="9.75" customHeight="1">
      <c r="B4" s="3"/>
      <c r="D4" s="3"/>
    </row>
    <row r="5" spans="1:6">
      <c r="A5" s="35" t="s">
        <v>0</v>
      </c>
      <c r="B5" s="36" t="s">
        <v>1</v>
      </c>
      <c r="C5" s="37" t="s">
        <v>2</v>
      </c>
      <c r="D5" s="37" t="s">
        <v>3</v>
      </c>
      <c r="E5" s="38" t="s">
        <v>4</v>
      </c>
      <c r="F5" s="40" t="s">
        <v>5</v>
      </c>
    </row>
    <row r="6" spans="1:6">
      <c r="A6" s="35"/>
      <c r="B6" s="36"/>
      <c r="C6" s="37"/>
      <c r="D6" s="37"/>
      <c r="E6" s="39"/>
      <c r="F6" s="41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19.5" customHeight="1">
      <c r="A8" s="31" t="s">
        <v>6</v>
      </c>
      <c r="B8" s="31"/>
      <c r="C8" s="31"/>
      <c r="D8" s="31"/>
      <c r="E8" s="6"/>
      <c r="F8" s="6"/>
    </row>
    <row r="9" spans="1:6" ht="28.5" customHeight="1">
      <c r="A9" s="7">
        <v>1</v>
      </c>
      <c r="B9" s="8" t="s">
        <v>7</v>
      </c>
      <c r="C9" s="7" t="s">
        <v>8</v>
      </c>
      <c r="D9" s="7">
        <v>2.4</v>
      </c>
      <c r="E9" s="7">
        <v>19.989999999999998</v>
      </c>
      <c r="F9" s="28">
        <f>D9*E9</f>
        <v>47.975999999999992</v>
      </c>
    </row>
    <row r="10" spans="1:6" ht="17.25" customHeight="1">
      <c r="A10" s="7">
        <v>2</v>
      </c>
      <c r="B10" s="8" t="s">
        <v>9</v>
      </c>
      <c r="C10" s="9" t="s">
        <v>10</v>
      </c>
      <c r="D10" s="7">
        <v>60</v>
      </c>
      <c r="E10" s="7">
        <v>5.84</v>
      </c>
      <c r="F10" s="28">
        <f t="shared" ref="F10:F13" si="0">D10*E10</f>
        <v>350.4</v>
      </c>
    </row>
    <row r="11" spans="1:6" ht="18" customHeight="1">
      <c r="A11" s="7">
        <v>3</v>
      </c>
      <c r="B11" s="8" t="s">
        <v>11</v>
      </c>
      <c r="C11" s="7" t="s">
        <v>12</v>
      </c>
      <c r="D11" s="10">
        <v>195</v>
      </c>
      <c r="E11" s="7">
        <v>4.5199999999999996</v>
      </c>
      <c r="F11" s="28">
        <f t="shared" si="0"/>
        <v>881.39999999999986</v>
      </c>
    </row>
    <row r="12" spans="1:6" ht="19.5" customHeight="1">
      <c r="A12" s="7">
        <v>4</v>
      </c>
      <c r="B12" s="8" t="s">
        <v>13</v>
      </c>
      <c r="C12" s="7" t="s">
        <v>14</v>
      </c>
      <c r="D12" s="7">
        <v>1</v>
      </c>
      <c r="E12" s="7">
        <v>405.4</v>
      </c>
      <c r="F12" s="28">
        <f t="shared" si="0"/>
        <v>405.4</v>
      </c>
    </row>
    <row r="13" spans="1:6" ht="15.75" customHeight="1">
      <c r="A13" s="7">
        <v>5</v>
      </c>
      <c r="B13" s="8" t="s">
        <v>15</v>
      </c>
      <c r="C13" s="7" t="s">
        <v>14</v>
      </c>
      <c r="D13" s="11">
        <v>2</v>
      </c>
      <c r="E13" s="7">
        <v>411.09</v>
      </c>
      <c r="F13" s="28">
        <f t="shared" si="0"/>
        <v>822.18</v>
      </c>
    </row>
    <row r="14" spans="1:6" ht="23.25" customHeight="1">
      <c r="A14" s="7"/>
      <c r="B14" s="12" t="s">
        <v>16</v>
      </c>
      <c r="C14" s="7"/>
      <c r="D14" s="7"/>
      <c r="E14" s="7"/>
      <c r="F14" s="28"/>
    </row>
    <row r="15" spans="1:6" ht="27" customHeight="1">
      <c r="A15" s="7">
        <v>1</v>
      </c>
      <c r="B15" s="8" t="s">
        <v>17</v>
      </c>
      <c r="C15" s="7" t="s">
        <v>12</v>
      </c>
      <c r="D15" s="7">
        <v>24.4</v>
      </c>
      <c r="E15" s="7">
        <v>4.47</v>
      </c>
      <c r="F15" s="28">
        <f t="shared" ref="F15:F28" si="1">D15*E15</f>
        <v>109.06799999999998</v>
      </c>
    </row>
    <row r="16" spans="1:6" ht="20.25" customHeight="1">
      <c r="A16" s="7">
        <v>2</v>
      </c>
      <c r="B16" s="13" t="s">
        <v>18</v>
      </c>
      <c r="C16" s="7" t="s">
        <v>19</v>
      </c>
      <c r="D16" s="10">
        <v>145</v>
      </c>
      <c r="E16" s="7">
        <v>0.5</v>
      </c>
      <c r="F16" s="28">
        <f t="shared" si="1"/>
        <v>72.5</v>
      </c>
    </row>
    <row r="17" spans="1:6" ht="15">
      <c r="A17" s="7">
        <v>3</v>
      </c>
      <c r="B17" s="13" t="s">
        <v>20</v>
      </c>
      <c r="C17" s="7" t="s">
        <v>19</v>
      </c>
      <c r="D17" s="14">
        <v>28.2</v>
      </c>
      <c r="E17" s="7">
        <v>0.52</v>
      </c>
      <c r="F17" s="28">
        <f t="shared" si="1"/>
        <v>14.664</v>
      </c>
    </row>
    <row r="18" spans="1:6">
      <c r="A18" s="7">
        <v>4</v>
      </c>
      <c r="B18" s="15" t="s">
        <v>21</v>
      </c>
      <c r="C18" s="7" t="s">
        <v>19</v>
      </c>
      <c r="D18" s="16">
        <v>9.36</v>
      </c>
      <c r="E18" s="7">
        <v>0.42</v>
      </c>
      <c r="F18" s="28">
        <f t="shared" si="1"/>
        <v>3.9311999999999996</v>
      </c>
    </row>
    <row r="19" spans="1:6">
      <c r="A19" s="7">
        <v>5</v>
      </c>
      <c r="B19" s="8" t="s">
        <v>22</v>
      </c>
      <c r="C19" s="7" t="s">
        <v>23</v>
      </c>
      <c r="D19" s="7">
        <v>364</v>
      </c>
      <c r="E19" s="7">
        <v>0.27</v>
      </c>
      <c r="F19" s="28">
        <f t="shared" si="1"/>
        <v>98.28</v>
      </c>
    </row>
    <row r="20" spans="1:6" ht="15">
      <c r="A20" s="7">
        <v>6</v>
      </c>
      <c r="B20" s="8" t="s">
        <v>24</v>
      </c>
      <c r="C20" s="7" t="s">
        <v>25</v>
      </c>
      <c r="D20" s="7">
        <v>0.5</v>
      </c>
      <c r="E20" s="7">
        <v>31.79</v>
      </c>
      <c r="F20" s="28">
        <f t="shared" si="1"/>
        <v>15.895</v>
      </c>
    </row>
    <row r="21" spans="1:6">
      <c r="A21" s="7">
        <v>7</v>
      </c>
      <c r="B21" s="8" t="s">
        <v>26</v>
      </c>
      <c r="C21" s="7" t="s">
        <v>14</v>
      </c>
      <c r="D21" s="7">
        <v>1</v>
      </c>
      <c r="E21" s="7">
        <v>1.42</v>
      </c>
      <c r="F21" s="28">
        <f t="shared" si="1"/>
        <v>1.42</v>
      </c>
    </row>
    <row r="22" spans="1:6" ht="15">
      <c r="A22" s="7">
        <v>8</v>
      </c>
      <c r="B22" s="13" t="s">
        <v>27</v>
      </c>
      <c r="C22" s="7" t="s">
        <v>19</v>
      </c>
      <c r="D22" s="16">
        <v>7.72</v>
      </c>
      <c r="E22" s="7">
        <v>0.5</v>
      </c>
      <c r="F22" s="28">
        <f t="shared" si="1"/>
        <v>3.86</v>
      </c>
    </row>
    <row r="23" spans="1:6" ht="15">
      <c r="A23" s="7">
        <v>9</v>
      </c>
      <c r="B23" s="13" t="s">
        <v>20</v>
      </c>
      <c r="C23" s="7" t="s">
        <v>19</v>
      </c>
      <c r="D23" s="14">
        <v>2.35</v>
      </c>
      <c r="E23" s="7">
        <v>0.51</v>
      </c>
      <c r="F23" s="28">
        <f t="shared" si="1"/>
        <v>1.1985000000000001</v>
      </c>
    </row>
    <row r="24" spans="1:6">
      <c r="A24" s="7">
        <v>10</v>
      </c>
      <c r="B24" s="8" t="s">
        <v>28</v>
      </c>
      <c r="C24" s="7" t="s">
        <v>19</v>
      </c>
      <c r="D24" s="7">
        <v>0.74</v>
      </c>
      <c r="E24" s="7">
        <v>0.6</v>
      </c>
      <c r="F24" s="28">
        <f t="shared" si="1"/>
        <v>0.44400000000000001</v>
      </c>
    </row>
    <row r="25" spans="1:6">
      <c r="A25" s="7">
        <v>11</v>
      </c>
      <c r="B25" s="8" t="s">
        <v>29</v>
      </c>
      <c r="C25" s="7" t="s">
        <v>19</v>
      </c>
      <c r="D25" s="7">
        <v>0.12</v>
      </c>
      <c r="E25" s="7">
        <v>0.6</v>
      </c>
      <c r="F25" s="28">
        <f t="shared" si="1"/>
        <v>7.1999999999999995E-2</v>
      </c>
    </row>
    <row r="26" spans="1:6">
      <c r="A26" s="7">
        <v>12</v>
      </c>
      <c r="B26" s="8" t="s">
        <v>22</v>
      </c>
      <c r="C26" s="7" t="s">
        <v>23</v>
      </c>
      <c r="D26" s="7">
        <v>26</v>
      </c>
      <c r="E26" s="7">
        <v>0.26</v>
      </c>
      <c r="F26" s="28">
        <f t="shared" si="1"/>
        <v>6.76</v>
      </c>
    </row>
    <row r="27" spans="1:6">
      <c r="A27" s="7">
        <v>13</v>
      </c>
      <c r="B27" s="8" t="s">
        <v>30</v>
      </c>
      <c r="C27" s="7" t="s">
        <v>14</v>
      </c>
      <c r="D27" s="7">
        <v>1</v>
      </c>
      <c r="E27" s="7">
        <v>2.0699999999999998</v>
      </c>
      <c r="F27" s="28">
        <f t="shared" si="1"/>
        <v>2.0699999999999998</v>
      </c>
    </row>
    <row r="28" spans="1:6">
      <c r="A28" s="7">
        <v>14</v>
      </c>
      <c r="B28" s="8" t="s">
        <v>31</v>
      </c>
      <c r="C28" s="7" t="s">
        <v>10</v>
      </c>
      <c r="D28" s="7">
        <v>12.2</v>
      </c>
      <c r="E28" s="7">
        <v>1.35</v>
      </c>
      <c r="F28" s="28">
        <f t="shared" si="1"/>
        <v>16.47</v>
      </c>
    </row>
    <row r="29" spans="1:6" ht="14.25">
      <c r="A29" s="7"/>
      <c r="B29" s="17" t="s">
        <v>32</v>
      </c>
      <c r="C29" s="9"/>
      <c r="D29" s="7"/>
      <c r="E29" s="7"/>
      <c r="F29" s="28"/>
    </row>
    <row r="30" spans="1:6" ht="15">
      <c r="A30" s="7">
        <v>1</v>
      </c>
      <c r="B30" s="8" t="s">
        <v>33</v>
      </c>
      <c r="C30" s="7" t="s">
        <v>34</v>
      </c>
      <c r="D30" s="7">
        <v>122.2</v>
      </c>
      <c r="E30" s="7">
        <v>2.77</v>
      </c>
      <c r="F30" s="28">
        <f t="shared" ref="F30:F41" si="2">D30*E30</f>
        <v>338.49400000000003</v>
      </c>
    </row>
    <row r="31" spans="1:6">
      <c r="A31" s="7">
        <v>2</v>
      </c>
      <c r="B31" s="8" t="s">
        <v>35</v>
      </c>
      <c r="C31" s="7" t="s">
        <v>14</v>
      </c>
      <c r="D31" s="7">
        <v>1</v>
      </c>
      <c r="E31" s="7">
        <v>160.07</v>
      </c>
      <c r="F31" s="28">
        <f t="shared" si="2"/>
        <v>160.07</v>
      </c>
    </row>
    <row r="32" spans="1:6">
      <c r="A32" s="7">
        <v>3</v>
      </c>
      <c r="B32" s="8" t="s">
        <v>36</v>
      </c>
      <c r="C32" s="7" t="s">
        <v>12</v>
      </c>
      <c r="D32" s="18">
        <v>174.6</v>
      </c>
      <c r="E32" s="19">
        <v>1.37</v>
      </c>
      <c r="F32" s="28">
        <f t="shared" si="2"/>
        <v>239.202</v>
      </c>
    </row>
    <row r="33" spans="1:6">
      <c r="A33" s="7">
        <v>4</v>
      </c>
      <c r="B33" s="8" t="s">
        <v>37</v>
      </c>
      <c r="C33" s="7" t="s">
        <v>12</v>
      </c>
      <c r="D33" s="18">
        <v>6.6</v>
      </c>
      <c r="E33" s="19">
        <v>0.85</v>
      </c>
      <c r="F33" s="28">
        <f t="shared" si="2"/>
        <v>5.6099999999999994</v>
      </c>
    </row>
    <row r="34" spans="1:6">
      <c r="A34" s="7">
        <v>5</v>
      </c>
      <c r="B34" s="13" t="s">
        <v>38</v>
      </c>
      <c r="C34" s="20" t="s">
        <v>14</v>
      </c>
      <c r="D34" s="20">
        <v>12</v>
      </c>
      <c r="E34" s="20">
        <v>1.58</v>
      </c>
      <c r="F34" s="28">
        <f t="shared" si="2"/>
        <v>18.96</v>
      </c>
    </row>
    <row r="35" spans="1:6">
      <c r="A35" s="7">
        <v>6</v>
      </c>
      <c r="B35" s="13" t="s">
        <v>39</v>
      </c>
      <c r="C35" s="20" t="s">
        <v>14</v>
      </c>
      <c r="D35" s="20">
        <v>20</v>
      </c>
      <c r="E35" s="20">
        <v>1.59</v>
      </c>
      <c r="F35" s="28">
        <f t="shared" si="2"/>
        <v>31.8</v>
      </c>
    </row>
    <row r="36" spans="1:6">
      <c r="A36" s="7">
        <v>7</v>
      </c>
      <c r="B36" s="13" t="s">
        <v>40</v>
      </c>
      <c r="C36" s="20" t="s">
        <v>14</v>
      </c>
      <c r="D36" s="20">
        <v>2</v>
      </c>
      <c r="E36" s="20">
        <v>9.02</v>
      </c>
      <c r="F36" s="28">
        <f t="shared" si="2"/>
        <v>18.04</v>
      </c>
    </row>
    <row r="37" spans="1:6">
      <c r="A37" s="7">
        <v>8</v>
      </c>
      <c r="B37" s="8" t="s">
        <v>41</v>
      </c>
      <c r="C37" s="7" t="s">
        <v>14</v>
      </c>
      <c r="D37" s="7">
        <v>11</v>
      </c>
      <c r="E37" s="21">
        <v>3.28</v>
      </c>
      <c r="F37" s="28">
        <f t="shared" si="2"/>
        <v>36.08</v>
      </c>
    </row>
    <row r="38" spans="1:6">
      <c r="A38" s="7">
        <v>9</v>
      </c>
      <c r="B38" s="8" t="s">
        <v>42</v>
      </c>
      <c r="C38" s="7" t="s">
        <v>14</v>
      </c>
      <c r="D38" s="7">
        <v>1</v>
      </c>
      <c r="E38" s="22">
        <v>10.36</v>
      </c>
      <c r="F38" s="28">
        <f t="shared" si="2"/>
        <v>10.36</v>
      </c>
    </row>
    <row r="39" spans="1:6">
      <c r="A39" s="7">
        <v>10</v>
      </c>
      <c r="B39" s="13" t="s">
        <v>43</v>
      </c>
      <c r="C39" s="20" t="s">
        <v>44</v>
      </c>
      <c r="D39" s="20">
        <v>36.6</v>
      </c>
      <c r="E39" s="22">
        <v>5.28</v>
      </c>
      <c r="F39" s="28">
        <f t="shared" si="2"/>
        <v>193.24800000000002</v>
      </c>
    </row>
    <row r="40" spans="1:6">
      <c r="A40" s="7">
        <v>11</v>
      </c>
      <c r="B40" s="8" t="s">
        <v>45</v>
      </c>
      <c r="C40" s="7" t="s">
        <v>8</v>
      </c>
      <c r="D40" s="20">
        <v>85.5</v>
      </c>
      <c r="E40" s="21">
        <v>1.1499999999999999</v>
      </c>
      <c r="F40" s="28">
        <f t="shared" si="2"/>
        <v>98.324999999999989</v>
      </c>
    </row>
    <row r="41" spans="1:6">
      <c r="A41" s="7">
        <v>12</v>
      </c>
      <c r="B41" s="8" t="s">
        <v>46</v>
      </c>
      <c r="C41" s="7" t="s">
        <v>8</v>
      </c>
      <c r="D41" s="20">
        <v>36.6</v>
      </c>
      <c r="E41" s="21">
        <v>1.1499999999999999</v>
      </c>
      <c r="F41" s="28">
        <f t="shared" si="2"/>
        <v>42.089999999999996</v>
      </c>
    </row>
    <row r="42" spans="1:6">
      <c r="A42" s="23"/>
      <c r="B42" s="42" t="s">
        <v>5</v>
      </c>
      <c r="C42" s="24"/>
      <c r="D42" s="25"/>
      <c r="E42" s="26"/>
      <c r="F42" s="29">
        <f>SUM(F9:F41)</f>
        <v>4046.2677000000017</v>
      </c>
    </row>
    <row r="43" spans="1:6">
      <c r="A43" s="27"/>
      <c r="B43" s="42" t="s">
        <v>47</v>
      </c>
      <c r="C43" s="24"/>
      <c r="D43" s="25"/>
      <c r="E43" s="26"/>
      <c r="F43" s="30">
        <f>F42*11%</f>
        <v>445.08944700000018</v>
      </c>
    </row>
    <row r="44" spans="1:6">
      <c r="A44" s="27"/>
      <c r="B44" s="42" t="s">
        <v>5</v>
      </c>
      <c r="C44" s="24"/>
      <c r="D44" s="25"/>
      <c r="E44" s="26"/>
      <c r="F44" s="30">
        <f>SUM(F42:F43)</f>
        <v>4491.3571470000015</v>
      </c>
    </row>
    <row r="45" spans="1:6">
      <c r="A45" s="27"/>
      <c r="B45" s="42" t="s">
        <v>48</v>
      </c>
      <c r="C45" s="24"/>
      <c r="D45" s="25"/>
      <c r="E45" s="26"/>
      <c r="F45" s="30">
        <f>F44*20%</f>
        <v>898.27142940000033</v>
      </c>
    </row>
    <row r="46" spans="1:6">
      <c r="A46" s="27"/>
      <c r="B46" s="42" t="s">
        <v>49</v>
      </c>
      <c r="C46" s="24"/>
      <c r="D46" s="25"/>
      <c r="E46" s="26"/>
      <c r="F46" s="30">
        <f>SUM(F44:F45)</f>
        <v>5389.6285764000022</v>
      </c>
    </row>
  </sheetData>
  <mergeCells count="10">
    <mergeCell ref="A8:D8"/>
    <mergeCell ref="A1:F1"/>
    <mergeCell ref="A2:F2"/>
    <mergeCell ref="B3:D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2015-11-18T12:33:01Z</dcterms:created>
  <dcterms:modified xsi:type="dcterms:W3CDTF">2015-11-18T14:09:54Z</dcterms:modified>
</cp:coreProperties>
</file>